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L18" i="3"/>
  <c r="AB18" i="3" l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<sst xmlns="http://schemas.openxmlformats.org/spreadsheetml/2006/main" count="85" uniqueCount="81">
  <si>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</si>
  <si>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</si>
  <si>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</si>
  <si>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</si>
  <si>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</si>
  <si>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</si>
  <si>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</si>
  <si>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</si>
  <si>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</si>
  <si>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</si>
  <si>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</si>
  <si>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</si>
  <si>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</si>
  <si>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</si>
  <si>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</si>
  <si>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</si>
  <si>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</si>
  <si>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</si>
  <si>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</si>
  <si>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</si>
  <si>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</si>
  <si>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</si>
  <si>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</si>
  <si>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</si>
  <si>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</si>
  <si>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</si>
  <si>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</si>
  <si>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</si>
  <si>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</si>
  <si>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</si>
  <si>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</si>
  <si>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</si>
  <si>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</si>
  <si>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</si>
  <si>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</si>
  <si>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</si>
  <si>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</si>
  <si>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</si>
  <si>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</si>
  <si>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</si>
  <si>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</si>
  <si>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</si>
  <si>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</si>
  <si>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</si>
  <si>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</si>
  <si>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</si>
  <si>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</si>
  <si>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</si>
  <si>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</si>
  <si>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</si>
  <si>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</si>
  <si>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</si>
  <si>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</si>
  <si>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</si>
  <si>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</si>
  <si>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</si>
  <si>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</si>
  <si>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</si>
  <si>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</si>
  <si>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</si>
  <si>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</si>
  <si>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</si>
  <si>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</si>
  <si>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</si>
  <si>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</si>
  <si>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</si>
  <si>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</si>
  <si>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</si>
  <si>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</si>
  <si>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</si>
  <si>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</si>
  <si>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</si>
  <si>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</si>
  <si>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</si>
  <si>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</si>
  <si>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</si>
  <si>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t>ЗИ</t>
  </si>
  <si>
    <t>Автоспецтехника</t>
  </si>
  <si>
    <t>З/Ч к спецтехнике</t>
  </si>
  <si>
    <t>ЗИ004777</t>
  </si>
  <si>
    <t>Корпус коробки передач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</si>
</sst>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C19" sqref="AC19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75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76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78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77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80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74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68.2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61</v>
      </c>
      <c r="F14" s="51" t="s">
        <v>62</v>
      </c>
      <c r="G14" s="51"/>
      <c r="H14" s="51"/>
      <c r="I14" s="51"/>
      <c r="J14" s="58" t="s">
        <v>63</v>
      </c>
      <c r="K14" s="58" t="s">
        <v>66</v>
      </c>
      <c r="L14" s="46" t="s">
        <v>64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67</v>
      </c>
      <c r="AB14" s="58" t="s">
        <v>36</v>
      </c>
      <c r="AC14" s="58" t="s">
        <v>35</v>
      </c>
      <c r="AD14" s="48" t="s">
        <v>58</v>
      </c>
    </row>
    <row r="15" spans="1:30" ht="28.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59</v>
      </c>
      <c r="M15" s="47"/>
      <c r="N15" s="47"/>
      <c r="O15" s="47"/>
      <c r="P15" s="47"/>
      <c r="Q15" s="46" t="s">
        <v>65</v>
      </c>
      <c r="R15" s="47"/>
      <c r="S15" s="47"/>
      <c r="T15" s="47"/>
      <c r="U15" s="47"/>
      <c r="V15" s="51" t="s">
        <v>60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79</v>
      </c>
      <c r="C18" s="15" t="s">
        <v>80</v>
      </c>
      <c r="D18" s="20" t="s">
        <v>73</v>
      </c>
      <c r="E18" s="16">
        <v>1</v>
      </c>
      <c r="F18" s="41"/>
      <c r="G18" s="16"/>
      <c r="H18" s="17"/>
      <c r="I18" s="17"/>
      <c r="J18" s="20">
        <v>1</v>
      </c>
      <c r="K18" s="16"/>
      <c r="L18" s="42">
        <f>164820/1.2</f>
        <v>137350</v>
      </c>
      <c r="M18" s="42">
        <v>143000</v>
      </c>
      <c r="N18" s="42">
        <f>172300/1.2</f>
        <v>143583.33333333334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141311.12</v>
      </c>
      <c r="AC18" s="21">
        <f>AB18*E18</f>
        <v>141311.12</v>
      </c>
      <c r="AD18" s="40">
        <f>STDEV(K18:Z18)/AB18*100</f>
        <v>2.436326162134137</v>
      </c>
    </row>
    <row r="19" spans="1:30" ht="24" customHeight="1" x14ac:dyDescent="0.2">
      <c r="A19" s="35"/>
      <c r="B19" s="36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141311.12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5"/>
      <c r="G28" s="45"/>
      <c r="H28" s="45"/>
      <c r="I28" s="45"/>
      <c r="J28" s="45"/>
      <c r="K28" s="29"/>
      <c r="L28" s="45"/>
      <c r="M28" s="45"/>
      <c r="N28" s="45"/>
      <c r="O28" s="32"/>
      <c r="P28" s="32"/>
      <c r="Q28" s="1"/>
      <c r="R28" s="1"/>
      <c r="S28" s="1"/>
      <c r="T28" s="1"/>
      <c r="U28" s="1"/>
      <c r="V28" s="64"/>
      <c r="W28" s="45"/>
      <c r="X28" s="45"/>
      <c r="Y28" s="45"/>
      <c r="Z28" s="45"/>
      <c r="AA28" s="45"/>
      <c r="AB28" s="45"/>
      <c r="AC28" s="30"/>
    </row>
    <row r="29" spans="1:30" s="3" customFormat="1" ht="13.5" customHeight="1" x14ac:dyDescent="0.25">
      <c r="C29" s="31" t="s">
        <v>2</v>
      </c>
      <c r="D29" s="28"/>
      <c r="E29" s="28"/>
      <c r="F29" s="65" t="s">
        <v>27</v>
      </c>
      <c r="G29" s="65"/>
      <c r="H29" s="65"/>
      <c r="I29" s="65"/>
      <c r="J29" s="65"/>
      <c r="K29" s="1"/>
      <c r="L29" s="66" t="s">
        <v>7</v>
      </c>
      <c r="M29" s="66"/>
      <c r="N29" s="66"/>
      <c r="O29" s="32"/>
      <c r="P29" s="32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5"/>
      <c r="G33" s="45"/>
      <c r="H33" s="45"/>
      <c r="I33" s="45"/>
      <c r="J33" s="45"/>
      <c r="K33" s="29"/>
      <c r="L33" s="45"/>
      <c r="M33" s="45"/>
      <c r="N33" s="45"/>
      <c r="O33" s="32"/>
      <c r="P33" s="32"/>
      <c r="V33" s="64"/>
      <c r="W33" s="45"/>
      <c r="X33" s="45"/>
      <c r="Y33" s="45"/>
      <c r="Z33" s="45"/>
      <c r="AA33" s="45"/>
      <c r="AB33" s="45"/>
    </row>
    <row r="34" spans="3:30" x14ac:dyDescent="0.2">
      <c r="C34" s="31" t="s">
        <v>2</v>
      </c>
      <c r="D34" s="28"/>
      <c r="E34" s="28"/>
      <c r="F34" s="65" t="s">
        <v>27</v>
      </c>
      <c r="G34" s="65"/>
      <c r="H34" s="65"/>
      <c r="I34" s="65"/>
      <c r="J34" s="65"/>
      <c r="L34" s="66" t="s">
        <v>7</v>
      </c>
      <c r="M34" s="66"/>
      <c r="N34" s="66"/>
      <c r="O34" s="32"/>
      <c r="P34" s="32"/>
      <c r="V34" s="65"/>
      <c r="W34" s="65"/>
      <c r="X34" s="65"/>
      <c r="Y34" s="65"/>
      <c r="Z34" s="65"/>
      <c r="AA34" s="65"/>
      <c r="AB34" s="65"/>
    </row>
    <row r="37" spans="3:30" x14ac:dyDescent="0.2">
      <c r="C37" s="27" t="s">
        <v>68</v>
      </c>
    </row>
    <row r="39" spans="3:30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E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2022-05-25T12:07:11Z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